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nidad Asesora - Planificaciones\3- Plan de Mantenimiento 2021-2022\2- Obras Agua Potable\Maldonado\Escuela n° 41\Licitacion  Potabilizacion de agua Esc 41\Originales\"/>
    </mc:Choice>
  </mc:AlternateContent>
  <bookViews>
    <workbookView xWindow="0" yWindow="0" windowWidth="16380" windowHeight="8190" tabRatio="500"/>
  </bookViews>
  <sheets>
    <sheet name="Table 1" sheetId="1" r:id="rId1"/>
  </sheets>
  <definedNames>
    <definedName name="_xlnm.Print_Area" localSheetId="0">'Table 1'!$A$1:$G$49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4" i="1" l="1"/>
  <c r="F26" i="1"/>
  <c r="F25" i="1"/>
  <c r="F24" i="1"/>
  <c r="G23" i="1"/>
  <c r="F22" i="1"/>
  <c r="G21" i="1"/>
  <c r="F20" i="1"/>
  <c r="G19" i="1"/>
  <c r="F18" i="1"/>
  <c r="G17" i="1"/>
  <c r="F16" i="1"/>
  <c r="G15" i="1"/>
  <c r="F14" i="1"/>
  <c r="G13" i="1"/>
  <c r="F12" i="1"/>
  <c r="G11" i="1"/>
  <c r="F10" i="1"/>
  <c r="G9" i="1"/>
  <c r="F8" i="1"/>
  <c r="F7" i="1"/>
  <c r="G6" i="1" s="1"/>
  <c r="G27" i="1" s="1"/>
  <c r="C30" i="1" s="1"/>
  <c r="C31" i="1" l="1"/>
  <c r="C34" i="1"/>
  <c r="C36" i="1" l="1"/>
  <c r="C35" i="1"/>
  <c r="C41" i="1"/>
  <c r="C32" i="1"/>
  <c r="C45" i="1" l="1"/>
  <c r="C46" i="1" s="1"/>
  <c r="C42" i="1"/>
  <c r="C38" i="1"/>
</calcChain>
</file>

<file path=xl/sharedStrings.xml><?xml version="1.0" encoding="utf-8"?>
<sst xmlns="http://schemas.openxmlformats.org/spreadsheetml/2006/main" count="84" uniqueCount="66">
  <si>
    <r>
      <rPr>
        <b/>
        <sz val="18"/>
        <color rgb="FFFFFFFF"/>
        <rFont val="Arial"/>
        <family val="2"/>
        <charset val="1"/>
      </rPr>
      <t xml:space="preserve">ESCUELA Nº 41, DEPARTAMENTO: MALDONADO
</t>
    </r>
    <r>
      <rPr>
        <b/>
        <sz val="14"/>
        <color rgb="FFFFFFFF"/>
        <rFont val="Arial"/>
        <family val="2"/>
        <charset val="1"/>
      </rPr>
      <t>POTABILIZACION DE AGUA</t>
    </r>
  </si>
  <si>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</si>
  <si>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</si>
  <si>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</si>
  <si>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</si>
  <si>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</si>
  <si>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</si>
  <si>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</si>
  <si>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</si>
  <si>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</si>
  <si>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</si>
  <si>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</si>
  <si>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</si>
  <si>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</si>
  <si>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</si>
  <si>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</si>
  <si>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1,00</t>
  </si>
  <si>
    <t>Barreras y vallados provisorios</t>
  </si>
  <si>
    <t>mts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</si>
  <si>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</si>
  <si>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</si>
  <si>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</si>
  <si>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</si>
  <si>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</si>
  <si>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</si>
  <si>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</si>
  <si>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</si>
  <si>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</si>
  <si>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</si>
  <si>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</si>
  <si>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</si>
  <si>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</si>
  <si>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</si>
  <si>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</si>
  <si>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</si>
  <si>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</si>
  <si>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</si>
  <si>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</si>
  <si>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t>MATRIZ DE OFERTA</t>
  </si>
  <si>
    <t>A</t>
  </si>
  <si>
    <t>OBRA PREVISTA</t>
  </si>
  <si>
    <t>B</t>
  </si>
  <si>
    <t>10% DE OBRA IMPREVISTA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</si>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</sst>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 %"/>
  </numFmts>
  <fonts count="21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6"/>
      <name val="Arial"/>
      <family val="2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  <fill>
      <patternFill patternType="solid">
        <fgColor rgb="FFD9D9D9"/>
        <bgColor rgb="FFB7DEE8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4" fontId="10" fillId="0" borderId="11" xfId="0" applyNumberFormat="1" applyFont="1" applyBorder="1" applyAlignment="1">
      <alignment horizontal="center" vertical="center" shrinkToFit="1"/>
    </xf>
    <xf numFmtId="2" fontId="7" fillId="4" borderId="7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5" fillId="4" borderId="13" xfId="2" applyNumberFormat="1" applyFont="1" applyFill="1" applyBorder="1" applyAlignment="1">
      <alignment horizontal="center" vertical="center"/>
    </xf>
    <xf numFmtId="1" fontId="9" fillId="4" borderId="13" xfId="2" applyNumberFormat="1" applyFont="1" applyFill="1" applyBorder="1" applyAlignment="1">
      <alignment horizontal="right" vertical="center"/>
    </xf>
    <xf numFmtId="4" fontId="16" fillId="0" borderId="0" xfId="0" applyNumberFormat="1" applyFont="1" applyBorder="1"/>
    <xf numFmtId="4" fontId="17" fillId="0" borderId="0" xfId="0" applyNumberFormat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18" fillId="0" borderId="15" xfId="1" applyFont="1" applyBorder="1" applyAlignment="1">
      <alignment horizontal="left" vertical="center"/>
    </xf>
    <xf numFmtId="3" fontId="19" fillId="0" borderId="14" xfId="1" applyNumberFormat="1" applyFont="1" applyBorder="1" applyAlignment="1">
      <alignment vertical="center"/>
    </xf>
    <xf numFmtId="0" fontId="8" fillId="0" borderId="16" xfId="1" applyFont="1" applyBorder="1" applyAlignment="1">
      <alignment horizontal="center"/>
    </xf>
    <xf numFmtId="0" fontId="18" fillId="0" borderId="12" xfId="1" applyFont="1" applyBorder="1" applyAlignment="1">
      <alignment horizontal="left" vertical="center"/>
    </xf>
    <xf numFmtId="3" fontId="19" fillId="0" borderId="16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horizontal="right" vertical="center"/>
    </xf>
    <xf numFmtId="0" fontId="8" fillId="5" borderId="17" xfId="1" applyFont="1" applyFill="1" applyBorder="1" applyAlignment="1">
      <alignment horizontal="center"/>
    </xf>
    <xf numFmtId="0" fontId="18" fillId="5" borderId="0" xfId="1" applyFont="1" applyFill="1" applyBorder="1" applyAlignment="1">
      <alignment horizontal="left" vertical="center"/>
    </xf>
    <xf numFmtId="3" fontId="19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vertical="center"/>
    </xf>
    <xf numFmtId="0" fontId="20" fillId="5" borderId="17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0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left" vertical="center"/>
    </xf>
    <xf numFmtId="3" fontId="20" fillId="0" borderId="19" xfId="1" applyNumberFormat="1" applyFont="1" applyBorder="1" applyAlignment="1">
      <alignment vertical="center"/>
    </xf>
    <xf numFmtId="0" fontId="8" fillId="5" borderId="16" xfId="1" applyFont="1" applyFill="1" applyBorder="1" applyAlignment="1">
      <alignment horizontal="center"/>
    </xf>
    <xf numFmtId="0" fontId="18" fillId="5" borderId="12" xfId="1" applyFont="1" applyFill="1" applyBorder="1" applyAlignment="1">
      <alignment horizontal="left" vertical="center"/>
    </xf>
    <xf numFmtId="3" fontId="18" fillId="5" borderId="16" xfId="1" applyNumberFormat="1" applyFont="1" applyFill="1" applyBorder="1" applyAlignment="1">
      <alignment vertical="center"/>
    </xf>
    <xf numFmtId="4" fontId="18" fillId="0" borderId="16" xfId="0" applyNumberFormat="1" applyFont="1" applyBorder="1" applyAlignment="1">
      <alignment horizontal="center"/>
    </xf>
    <xf numFmtId="4" fontId="8" fillId="0" borderId="20" xfId="0" applyNumberFormat="1" applyFont="1" applyBorder="1"/>
    <xf numFmtId="3" fontId="8" fillId="0" borderId="16" xfId="0" applyNumberFormat="1" applyFont="1" applyBorder="1" applyAlignment="1">
      <alignment horizontal="right"/>
    </xf>
    <xf numFmtId="4" fontId="18" fillId="5" borderId="17" xfId="0" applyNumberFormat="1" applyFont="1" applyFill="1" applyBorder="1" applyAlignment="1">
      <alignment horizontal="center"/>
    </xf>
    <xf numFmtId="4" fontId="18" fillId="5" borderId="0" xfId="0" applyNumberFormat="1" applyFont="1" applyFill="1" applyBorder="1"/>
    <xf numFmtId="3" fontId="18" fillId="5" borderId="16" xfId="0" applyNumberFormat="1" applyFont="1" applyFill="1" applyBorder="1" applyAlignment="1">
      <alignment horizont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left" vertical="center"/>
    </xf>
    <xf numFmtId="3" fontId="20" fillId="0" borderId="21" xfId="1" applyNumberFormat="1" applyFont="1" applyBorder="1" applyAlignment="1">
      <alignment vertical="center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94680</xdr:colOff>
      <xdr:row>0</xdr:row>
      <xdr:rowOff>81360</xdr:rowOff>
    </xdr:from>
    <xdr:to>
      <xdr:col>6</xdr:col>
      <xdr:colOff>77400</xdr:colOff>
      <xdr:row>0</xdr:row>
      <xdr:rowOff>1125000</xdr:rowOff>
    </xdr:to>
    <xdr:pic>
      <xdr:nvPicPr>
        <xdr:cNvPr id="2" name="image1.jpe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4680" y="81360"/>
          <a:ext cx="9053640" cy="1043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71" zoomScaleNormal="71" workbookViewId="0">
      <selection activeCell="N6" sqref="N6"/>
    </sheetView>
  </sheetViews>
  <sheetFormatPr baseColWidth="10" defaultColWidth="9.16406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4"/>
      <c r="B1" s="4"/>
      <c r="C1" s="4"/>
      <c r="D1" s="4"/>
      <c r="E1" s="4"/>
      <c r="F1" s="4"/>
      <c r="G1" s="4"/>
    </row>
    <row r="2" spans="1:11" ht="60.75" customHeight="1">
      <c r="A2" s="3" t="s">
        <v>0</v>
      </c>
      <c r="B2" s="3"/>
      <c r="C2" s="3"/>
      <c r="D2" s="3"/>
      <c r="E2" s="3"/>
      <c r="F2" s="3"/>
      <c r="G2" s="3"/>
    </row>
    <row r="3" spans="1:11" ht="30" customHeight="1">
      <c r="A3" s="2" t="s">
        <v>1</v>
      </c>
      <c r="B3" s="2"/>
      <c r="C3" s="1" t="s">
        <v>2</v>
      </c>
      <c r="D3" s="1"/>
      <c r="E3" s="5"/>
      <c r="F3" s="5"/>
      <c r="G3" s="6" t="s">
        <v>3</v>
      </c>
    </row>
    <row r="4" spans="1:11" ht="49.5" customHeight="1">
      <c r="A4" s="2" t="s">
        <v>4</v>
      </c>
      <c r="B4" s="2"/>
      <c r="C4" s="1" t="s">
        <v>5</v>
      </c>
      <c r="D4" s="1"/>
      <c r="E4" s="5"/>
      <c r="F4" s="5"/>
      <c r="G4" s="6" t="s">
        <v>3</v>
      </c>
    </row>
    <row r="5" spans="1:11" ht="63.75" customHeight="1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</row>
    <row r="6" spans="1:11" ht="24.95" customHeight="1">
      <c r="A6" s="8">
        <v>1</v>
      </c>
      <c r="B6" s="9" t="s">
        <v>13</v>
      </c>
      <c r="C6" s="10"/>
      <c r="D6" s="10"/>
      <c r="E6" s="10"/>
      <c r="F6" s="10"/>
      <c r="G6" s="11">
        <f>F7+F8</f>
        <v>0</v>
      </c>
    </row>
    <row r="7" spans="1:11" ht="24.95" customHeight="1">
      <c r="A7" s="12">
        <v>1.1000000000000001</v>
      </c>
      <c r="B7" s="13" t="s">
        <v>14</v>
      </c>
      <c r="C7" s="14" t="s">
        <v>15</v>
      </c>
      <c r="D7" s="14" t="s">
        <v>16</v>
      </c>
      <c r="E7" s="15">
        <v>0</v>
      </c>
      <c r="F7" s="16">
        <f>D7*E7</f>
        <v>0</v>
      </c>
      <c r="G7" s="17"/>
    </row>
    <row r="8" spans="1:11" ht="24.95" customHeight="1">
      <c r="A8" s="12">
        <v>1.2</v>
      </c>
      <c r="B8" s="13" t="s">
        <v>17</v>
      </c>
      <c r="C8" s="18" t="s">
        <v>18</v>
      </c>
      <c r="D8" s="14">
        <v>10</v>
      </c>
      <c r="E8" s="15">
        <v>0</v>
      </c>
      <c r="F8" s="16">
        <f>D8*E8</f>
        <v>0</v>
      </c>
      <c r="G8" s="17"/>
    </row>
    <row r="9" spans="1:11" ht="24.95" customHeight="1">
      <c r="A9" s="8">
        <v>2</v>
      </c>
      <c r="B9" s="9" t="s">
        <v>19</v>
      </c>
      <c r="C9" s="10"/>
      <c r="D9" s="10"/>
      <c r="E9" s="10"/>
      <c r="F9" s="10"/>
      <c r="G9" s="11">
        <f>F10</f>
        <v>0</v>
      </c>
    </row>
    <row r="10" spans="1:11" ht="24.95" customHeight="1">
      <c r="A10" s="12">
        <v>2.1</v>
      </c>
      <c r="B10" s="13" t="s">
        <v>20</v>
      </c>
      <c r="C10" s="14" t="s">
        <v>15</v>
      </c>
      <c r="D10" s="14" t="s">
        <v>16</v>
      </c>
      <c r="E10" s="15">
        <v>0</v>
      </c>
      <c r="F10" s="16">
        <f>D10*E10</f>
        <v>0</v>
      </c>
      <c r="G10" s="17"/>
    </row>
    <row r="11" spans="1:11" ht="24.95" customHeight="1">
      <c r="A11" s="8">
        <v>3</v>
      </c>
      <c r="B11" s="9" t="s">
        <v>21</v>
      </c>
      <c r="C11" s="10"/>
      <c r="D11" s="10"/>
      <c r="E11" s="10"/>
      <c r="F11" s="10"/>
      <c r="G11" s="11">
        <f>F12</f>
        <v>0</v>
      </c>
    </row>
    <row r="12" spans="1:11" ht="24.95" customHeight="1">
      <c r="A12" s="12">
        <v>3.1</v>
      </c>
      <c r="B12" s="13" t="s">
        <v>22</v>
      </c>
      <c r="C12" s="14" t="s">
        <v>15</v>
      </c>
      <c r="D12" s="14" t="s">
        <v>16</v>
      </c>
      <c r="E12" s="15">
        <v>0</v>
      </c>
      <c r="F12" s="16">
        <f>D12*E12</f>
        <v>0</v>
      </c>
      <c r="G12" s="17"/>
    </row>
    <row r="13" spans="1:11" ht="24.95" customHeight="1">
      <c r="A13" s="8">
        <v>4</v>
      </c>
      <c r="B13" s="9" t="s">
        <v>23</v>
      </c>
      <c r="C13" s="10"/>
      <c r="D13" s="10"/>
      <c r="E13" s="10"/>
      <c r="F13" s="10"/>
      <c r="G13" s="11">
        <f>F14</f>
        <v>0</v>
      </c>
    </row>
    <row r="14" spans="1:11" ht="24.95" customHeight="1">
      <c r="A14" s="12">
        <v>4.0999999999999996</v>
      </c>
      <c r="B14" s="19" t="s">
        <v>24</v>
      </c>
      <c r="C14" s="14" t="s">
        <v>15</v>
      </c>
      <c r="D14" s="14" t="s">
        <v>16</v>
      </c>
      <c r="E14" s="15">
        <v>0</v>
      </c>
      <c r="F14" s="16">
        <f>D14*E14</f>
        <v>0</v>
      </c>
      <c r="G14" s="17"/>
    </row>
    <row r="15" spans="1:11" ht="24.95" customHeight="1">
      <c r="A15" s="8">
        <v>5</v>
      </c>
      <c r="B15" s="9" t="s">
        <v>25</v>
      </c>
      <c r="C15" s="10"/>
      <c r="D15" s="10"/>
      <c r="E15" s="10"/>
      <c r="F15" s="10"/>
      <c r="G15" s="11">
        <f>F16</f>
        <v>0</v>
      </c>
      <c r="K15" s="20"/>
    </row>
    <row r="16" spans="1:11" ht="24.95" customHeight="1">
      <c r="A16" s="12">
        <v>5.0999999999999996</v>
      </c>
      <c r="B16" s="13" t="s">
        <v>26</v>
      </c>
      <c r="C16" s="14" t="s">
        <v>15</v>
      </c>
      <c r="D16" s="14" t="s">
        <v>16</v>
      </c>
      <c r="E16" s="15">
        <v>0</v>
      </c>
      <c r="F16" s="16">
        <f>D16*E16</f>
        <v>0</v>
      </c>
      <c r="G16" s="17"/>
    </row>
    <row r="17" spans="1:7" ht="24.95" customHeight="1">
      <c r="A17" s="8">
        <v>6</v>
      </c>
      <c r="B17" s="9" t="s">
        <v>27</v>
      </c>
      <c r="C17" s="10"/>
      <c r="D17" s="10"/>
      <c r="E17" s="10"/>
      <c r="F17" s="10"/>
      <c r="G17" s="11">
        <f>F18</f>
        <v>0</v>
      </c>
    </row>
    <row r="18" spans="1:7" ht="24.95" customHeight="1">
      <c r="A18" s="21">
        <v>6.1</v>
      </c>
      <c r="B18" s="13" t="s">
        <v>28</v>
      </c>
      <c r="C18" s="14" t="s">
        <v>15</v>
      </c>
      <c r="D18" s="14" t="s">
        <v>16</v>
      </c>
      <c r="E18" s="15">
        <v>0</v>
      </c>
      <c r="F18" s="16">
        <f>D18*E18</f>
        <v>0</v>
      </c>
      <c r="G18" s="17"/>
    </row>
    <row r="19" spans="1:7" ht="24.95" customHeight="1">
      <c r="A19" s="22">
        <v>7</v>
      </c>
      <c r="B19" s="9" t="s">
        <v>29</v>
      </c>
      <c r="C19" s="10"/>
      <c r="D19" s="10"/>
      <c r="E19" s="10"/>
      <c r="F19" s="10"/>
      <c r="G19" s="11">
        <f>F20</f>
        <v>0</v>
      </c>
    </row>
    <row r="20" spans="1:7" ht="24.95" customHeight="1">
      <c r="A20" s="12">
        <v>7.1</v>
      </c>
      <c r="B20" s="13" t="s">
        <v>30</v>
      </c>
      <c r="C20" s="14" t="s">
        <v>15</v>
      </c>
      <c r="D20" s="14" t="s">
        <v>16</v>
      </c>
      <c r="E20" s="23">
        <v>0</v>
      </c>
      <c r="F20" s="16">
        <f>D20*E20</f>
        <v>0</v>
      </c>
      <c r="G20" s="17"/>
    </row>
    <row r="21" spans="1:7" ht="24.95" customHeight="1">
      <c r="A21" s="22">
        <v>8</v>
      </c>
      <c r="B21" s="24" t="s">
        <v>31</v>
      </c>
      <c r="C21" s="25"/>
      <c r="D21" s="25"/>
      <c r="E21" s="25"/>
      <c r="F21" s="25"/>
      <c r="G21" s="11">
        <f>F22</f>
        <v>0</v>
      </c>
    </row>
    <row r="22" spans="1:7" ht="24.95" customHeight="1">
      <c r="A22" s="12">
        <v>8.1</v>
      </c>
      <c r="B22" s="13" t="s">
        <v>32</v>
      </c>
      <c r="C22" s="14" t="s">
        <v>15</v>
      </c>
      <c r="D22" s="14" t="s">
        <v>16</v>
      </c>
      <c r="E22" s="15">
        <v>0</v>
      </c>
      <c r="F22" s="16">
        <f>D22*E22</f>
        <v>0</v>
      </c>
      <c r="G22" s="17"/>
    </row>
    <row r="23" spans="1:7" ht="24.95" customHeight="1">
      <c r="A23" s="22">
        <v>9</v>
      </c>
      <c r="B23" s="24" t="s">
        <v>33</v>
      </c>
      <c r="C23" s="25"/>
      <c r="D23" s="25"/>
      <c r="E23" s="25"/>
      <c r="F23" s="25"/>
      <c r="G23" s="11">
        <f>F25+F26</f>
        <v>0</v>
      </c>
    </row>
    <row r="24" spans="1:7" ht="24.95" customHeight="1">
      <c r="A24" s="12">
        <v>9.1</v>
      </c>
      <c r="B24" s="13" t="s">
        <v>34</v>
      </c>
      <c r="C24" s="14" t="s">
        <v>15</v>
      </c>
      <c r="D24" s="14">
        <v>1</v>
      </c>
      <c r="E24" s="15">
        <v>0</v>
      </c>
      <c r="F24" s="16">
        <f>D24*E24</f>
        <v>0</v>
      </c>
      <c r="G24" s="15"/>
    </row>
    <row r="25" spans="1:7" ht="24.95" customHeight="1">
      <c r="A25" s="12">
        <v>9.1999999999999993</v>
      </c>
      <c r="B25" s="13" t="s">
        <v>35</v>
      </c>
      <c r="C25" s="14" t="s">
        <v>15</v>
      </c>
      <c r="D25" s="14">
        <v>1</v>
      </c>
      <c r="E25" s="15">
        <v>0</v>
      </c>
      <c r="F25" s="16">
        <f>D25*E25</f>
        <v>0</v>
      </c>
      <c r="G25" s="15"/>
    </row>
    <row r="26" spans="1:7" ht="24.95" customHeight="1">
      <c r="A26" s="12">
        <v>9.3000000000000007</v>
      </c>
      <c r="B26" s="13" t="s">
        <v>36</v>
      </c>
      <c r="C26" s="14" t="s">
        <v>15</v>
      </c>
      <c r="D26" s="14">
        <v>1</v>
      </c>
      <c r="E26" s="15">
        <v>0</v>
      </c>
      <c r="F26" s="16">
        <f>D26*E26</f>
        <v>0</v>
      </c>
      <c r="G26" s="15"/>
    </row>
    <row r="27" spans="1:7" ht="24.95" customHeight="1">
      <c r="F27" s="26" t="s">
        <v>37</v>
      </c>
      <c r="G27" s="27">
        <f>SUM(G6:G23)</f>
        <v>0</v>
      </c>
    </row>
    <row r="29" spans="1:7" ht="20.100000000000001" customHeight="1">
      <c r="A29" s="28" t="s">
        <v>38</v>
      </c>
      <c r="B29" s="28"/>
      <c r="C29" s="29"/>
    </row>
    <row r="30" spans="1:7" ht="20.100000000000001" customHeight="1">
      <c r="A30" s="30" t="s">
        <v>39</v>
      </c>
      <c r="B30" s="31" t="s">
        <v>40</v>
      </c>
      <c r="C30" s="32">
        <f>G27</f>
        <v>0</v>
      </c>
    </row>
    <row r="31" spans="1:7" ht="20.100000000000001" customHeight="1">
      <c r="A31" s="33" t="s">
        <v>41</v>
      </c>
      <c r="B31" s="34" t="s">
        <v>42</v>
      </c>
      <c r="C31" s="35">
        <f>C30*0.1</f>
        <v>0</v>
      </c>
    </row>
    <row r="32" spans="1:7" ht="20.100000000000001" customHeight="1">
      <c r="A32" s="33" t="s">
        <v>43</v>
      </c>
      <c r="B32" s="36" t="s">
        <v>44</v>
      </c>
      <c r="C32" s="37">
        <f>SUM(C30:C31)</f>
        <v>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45</v>
      </c>
      <c r="B34" s="34" t="s">
        <v>46</v>
      </c>
      <c r="C34" s="35">
        <f>C30*0.22</f>
        <v>0</v>
      </c>
    </row>
    <row r="35" spans="1:6" ht="20.100000000000001" customHeight="1">
      <c r="A35" s="33" t="s">
        <v>47</v>
      </c>
      <c r="B35" s="34" t="s">
        <v>48</v>
      </c>
      <c r="C35" s="35">
        <f>C31*0.22</f>
        <v>0</v>
      </c>
    </row>
    <row r="36" spans="1:6" ht="20.100000000000001" customHeight="1">
      <c r="A36" s="41" t="s">
        <v>49</v>
      </c>
      <c r="B36" s="42" t="s">
        <v>50</v>
      </c>
      <c r="C36" s="43">
        <f>SUM(C34:C35)</f>
        <v>0</v>
      </c>
    </row>
    <row r="37" spans="1:6" ht="20.100000000000001" customHeight="1">
      <c r="A37" s="44"/>
      <c r="B37" s="45"/>
      <c r="C37" s="46"/>
    </row>
    <row r="38" spans="1:6" ht="20.100000000000001" customHeight="1">
      <c r="A38" s="41" t="s">
        <v>51</v>
      </c>
      <c r="B38" s="47" t="s">
        <v>52</v>
      </c>
      <c r="C38" s="48">
        <f>C32+C36</f>
        <v>0</v>
      </c>
    </row>
    <row r="39" spans="1:6" ht="20.100000000000001" customHeight="1">
      <c r="A39" s="49"/>
      <c r="B39" s="50"/>
      <c r="C39" s="51"/>
    </row>
    <row r="40" spans="1:6" ht="20.100000000000001" customHeight="1">
      <c r="A40" s="33" t="s">
        <v>53</v>
      </c>
      <c r="B40" s="34" t="s">
        <v>54</v>
      </c>
      <c r="C40" s="35"/>
    </row>
    <row r="41" spans="1:6" ht="20.100000000000001" customHeight="1">
      <c r="A41" s="33" t="s">
        <v>55</v>
      </c>
      <c r="B41" s="34" t="s">
        <v>56</v>
      </c>
      <c r="C41" s="35">
        <f>C31*0.5</f>
        <v>0</v>
      </c>
    </row>
    <row r="42" spans="1:6" ht="20.100000000000001" customHeight="1">
      <c r="A42" s="52"/>
      <c r="B42" s="53" t="s">
        <v>57</v>
      </c>
      <c r="C42" s="54">
        <f>SUM(C40:C41)</f>
        <v>0</v>
      </c>
    </row>
    <row r="43" spans="1:6" ht="20.100000000000001" customHeight="1">
      <c r="A43" s="55"/>
      <c r="B43" s="56"/>
      <c r="C43" s="57"/>
    </row>
    <row r="44" spans="1:6" ht="20.100000000000001" customHeight="1">
      <c r="A44" s="33" t="s">
        <v>58</v>
      </c>
      <c r="B44" s="34" t="s">
        <v>59</v>
      </c>
      <c r="C44" s="35">
        <f>C40*0.6676</f>
        <v>0</v>
      </c>
    </row>
    <row r="45" spans="1:6" ht="20.100000000000001" customHeight="1">
      <c r="A45" s="33" t="s">
        <v>60</v>
      </c>
      <c r="B45" s="34" t="s">
        <v>61</v>
      </c>
      <c r="C45" s="35">
        <f>C41*0.6676</f>
        <v>0</v>
      </c>
    </row>
    <row r="46" spans="1:6" ht="20.100000000000001" customHeight="1">
      <c r="A46" s="33" t="s">
        <v>62</v>
      </c>
      <c r="B46" s="36" t="s">
        <v>63</v>
      </c>
      <c r="C46" s="43">
        <f>SUM(C44:C45)</f>
        <v>0</v>
      </c>
    </row>
    <row r="47" spans="1:6" ht="20.100000000000001" customHeight="1">
      <c r="A47" s="38"/>
      <c r="B47" s="39"/>
      <c r="C47" s="51"/>
    </row>
    <row r="48" spans="1:6" ht="30" customHeight="1">
      <c r="A48" s="58" t="s">
        <v>64</v>
      </c>
      <c r="B48" s="59" t="s">
        <v>65</v>
      </c>
      <c r="C48" s="60"/>
      <c r="F48" s="20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scale="6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dc:description/>
  <cp:lastModifiedBy>Pablo Melo</cp:lastModifiedBy>
  <cp:revision>6</cp:revision>
  <cp:lastPrinted>2022-01-14T16:52:26Z</cp:lastPrinted>
  <dcterms:created xsi:type="dcterms:W3CDTF">2021-11-04T19:43:36Z</dcterms:created>
  <dcterms:modified xsi:type="dcterms:W3CDTF">2022-01-14T16:53:26Z</dcterms:modified>
  <dc:language>es-ES</dc:language>
</cp:coreProperties>
</file>